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18-019 Obcina Loska Dolina JN prevozi ucencev\"/>
    </mc:Choice>
  </mc:AlternateContent>
  <bookViews>
    <workbookView xWindow="240" yWindow="390" windowWidth="15480" windowHeight="11640"/>
  </bookViews>
  <sheets>
    <sheet name="4 DEL - OBR. 11 - PREDRAČUN" sheetId="3" r:id="rId1"/>
  </sheets>
  <definedNames>
    <definedName name="_xlnm.Print_Area" localSheetId="0">'4 DEL - OBR. 11 - PREDRAČUN'!$A$1:$I$37</definedName>
  </definedNames>
  <calcPr calcId="162913"/>
</workbook>
</file>

<file path=xl/calcChain.xml><?xml version="1.0" encoding="utf-8"?>
<calcChain xmlns="http://schemas.openxmlformats.org/spreadsheetml/2006/main">
  <c r="G23" i="3" l="1"/>
  <c r="H23" i="3" s="1"/>
  <c r="I23" i="3" s="1"/>
  <c r="G22" i="3"/>
  <c r="H22" i="3" s="1"/>
  <c r="I22" i="3" s="1"/>
  <c r="H21" i="3"/>
  <c r="I21" i="3" s="1"/>
  <c r="G21" i="3"/>
  <c r="G20" i="3"/>
  <c r="H20" i="3" s="1"/>
  <c r="I20" i="3" s="1"/>
  <c r="G19" i="3"/>
  <c r="H19" i="3" s="1"/>
  <c r="I19" i="3" s="1"/>
  <c r="G18" i="3"/>
  <c r="H18" i="3" s="1"/>
  <c r="I18" i="3" s="1"/>
  <c r="H17" i="3"/>
  <c r="I17" i="3" s="1"/>
  <c r="G17" i="3"/>
  <c r="G16" i="3"/>
  <c r="H16" i="3" s="1"/>
  <c r="I16" i="3" s="1"/>
  <c r="G15" i="3"/>
  <c r="H15" i="3" s="1"/>
  <c r="I15" i="3" s="1"/>
  <c r="G14" i="3"/>
  <c r="H14" i="3" s="1"/>
  <c r="I14" i="3" s="1"/>
  <c r="E25" i="3"/>
  <c r="I25" i="3" l="1"/>
  <c r="G24" i="3"/>
  <c r="H24" i="3" s="1"/>
  <c r="I24" i="3" s="1"/>
  <c r="G13" i="3" l="1"/>
  <c r="H13" i="3" s="1"/>
  <c r="I13" i="3" l="1"/>
</calcChain>
</file>

<file path=xl/sharedStrings.xml><?xml version="1.0" encoding="utf-8"?>
<sst xmlns="http://schemas.openxmlformats.org/spreadsheetml/2006/main" count="76" uniqueCount="59">
  <si>
    <t>1.</t>
  </si>
  <si>
    <t>2.</t>
  </si>
  <si>
    <t>3.</t>
  </si>
  <si>
    <t>zap.</t>
  </si>
  <si>
    <t>EnM</t>
  </si>
  <si>
    <t>št.</t>
  </si>
  <si>
    <t>Ponudnik:</t>
  </si>
  <si>
    <t>naziv:</t>
  </si>
  <si>
    <t>naslov:</t>
  </si>
  <si>
    <t xml:space="preserve">Naročnik: </t>
  </si>
  <si>
    <t>PREDRAČUN</t>
  </si>
  <si>
    <t>ID za DDV:</t>
  </si>
  <si>
    <t>kraj: ________________________</t>
  </si>
  <si>
    <t>datum: ______________________</t>
  </si>
  <si>
    <t>vrednost DDV v EUR</t>
  </si>
  <si>
    <t>SKUPAJ vrednost za ocenjeno količino v EUR z DDV</t>
  </si>
  <si>
    <t>cena na EnM z DDV v EUR</t>
  </si>
  <si>
    <t>cena EnM brez DDV v EUR</t>
  </si>
  <si>
    <t>ocenjenakoličina</t>
  </si>
  <si>
    <t>transakcijski račun:</t>
  </si>
  <si>
    <t>opis relacije</t>
  </si>
  <si>
    <t>7 (4+6)</t>
  </si>
  <si>
    <t>8 (2X7)</t>
  </si>
  <si>
    <t>stopnja DDV v %</t>
  </si>
  <si>
    <t>SKUPAJ VREDNOST v EUR</t>
  </si>
  <si>
    <t>opis postavke</t>
  </si>
  <si>
    <t>zap. št.</t>
  </si>
  <si>
    <t>davčna št:</t>
  </si>
  <si>
    <t>Podpis pooblaščene osebe ponudnika</t>
  </si>
  <si>
    <t>Predračun velja do vključno 4 mesece od roka za oddajo ponudb.</t>
  </si>
  <si>
    <t>relacija</t>
  </si>
  <si>
    <t>DODATNI KALKULATIVNI ELEMENT</t>
  </si>
  <si>
    <t>EUR brez DDV</t>
  </si>
  <si>
    <r>
      <t xml:space="preserve">naziv:   </t>
    </r>
    <r>
      <rPr>
        <b/>
        <sz val="8"/>
        <color indexed="8"/>
        <rFont val="Tahoma"/>
        <family val="2"/>
      </rPr>
      <t>OBČINA LOŠKA DOLINA</t>
    </r>
  </si>
  <si>
    <t>Cesta Notranjskega odreda 2, 1386 Stari trg pri Ložu</t>
  </si>
  <si>
    <t>transakcijski račun: SI56 0126 5849 7926 364</t>
  </si>
  <si>
    <t>SI78057370</t>
  </si>
  <si>
    <t>Vrh – Babna Polica – Babno Polje (večnamenski objekt) – Babno Polje – Podgora pri Ložu – Iga vas – Iga vas (šola) – Stari trg (šola)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</si>
  <si>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</si>
  <si>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</si>
  <si>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</si>
  <si>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</si>
  <si>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</si>
  <si>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</si>
  <si>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</si>
  <si>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</si>
  <si>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</si>
  <si>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Podlož – Lož – Stari trg (šola) – Klance- Dane – Podcerkev – Nadlesk – Pudob (hotel) – Stari trg (šola)</t>
  </si>
  <si>
    <t>Stari trg (šola) – Iga vas (šola) – Podgora- Dolenje Poljane-Babno Polje-Babno Polje (večnamenski objekt)</t>
  </si>
  <si>
    <t>Stari trg (šola) – Viševek K – Markovec – Vrhnika pri Ložu 4c – Vrhnika pri Ložu– Viševek – Iga vas (šola) – Iga vas – Podgora pri Ložu – Vrh – Babna Polica – Babno Polje – Babno Polje (večnamenski objekt)</t>
  </si>
  <si>
    <t>Stari trg (šola) – Nadlesk – Podcerkev – Dane – Klance-Pudob (hotel) – Pudob – Iga vas (šola) – Pudob – Kozarišče – Šmarata</t>
  </si>
  <si>
    <t>Postojna (OŠ Miroslava Vilharja Postojna) – Nadlesk – Stari trg (javna AP) – Vrhnika pri Ložu – Kozarišče</t>
  </si>
  <si>
    <t xml:space="preserve">Stari trg (šola) – Nadlesk – Podcerkev – Dane - Klance </t>
  </si>
  <si>
    <t xml:space="preserve">Stari trg (šola) – Lož- Podlož-Lož- Pudob – Iga vas – Podgora pri Ložu – Babno Polje </t>
  </si>
  <si>
    <r>
      <t xml:space="preserve">Stari trg </t>
    </r>
    <r>
      <rPr>
        <sz val="8"/>
        <color rgb="FF000000"/>
        <rFont val="Tahoma"/>
        <family val="2"/>
      </rPr>
      <t>(šola)</t>
    </r>
    <r>
      <rPr>
        <sz val="8"/>
        <rFont val="Tahoma"/>
        <family val="2"/>
      </rPr>
      <t xml:space="preserve">- Viševek K – Markovec – Vrhnika pri Ložu 4c, Vrhnika pri Ložu– Viševek – Kozarišče – Šmarata </t>
    </r>
  </si>
  <si>
    <r>
      <t>Viševek K – Markovec 35 – Markovec 9 – Markovec – Vrhnika pri Ložu 4c- Vrhnika pri Ložu – Viševek – Iga vas (šola)</t>
    </r>
    <r>
      <rPr>
        <sz val="8"/>
        <color rgb="FF000000"/>
        <rFont val="Tahoma"/>
        <family val="2"/>
      </rPr>
      <t xml:space="preserve"> – Stari trg (šola)</t>
    </r>
    <r>
      <rPr>
        <sz val="8"/>
        <color rgb="FF000000"/>
        <rFont val="Tahoma"/>
        <family val="2"/>
      </rPr>
      <t xml:space="preserve"> – Pudob – Iga vas (šola)</t>
    </r>
    <r>
      <rPr>
        <sz val="8"/>
        <color rgb="FF000000"/>
        <rFont val="Tahoma"/>
        <family val="2"/>
      </rPr>
      <t xml:space="preserve"> – Šmarata – Kozarišče – Iga vas (šola)</t>
    </r>
    <r>
      <rPr>
        <sz val="8"/>
        <color rgb="FF000000"/>
        <rFont val="Tahoma"/>
        <family val="2"/>
      </rPr>
      <t xml:space="preserve"> – Pudob – Stari trg (šola)</t>
    </r>
  </si>
  <si>
    <t>Dolenje Poljane – Kozarišče - Vrhnika pri Ložu - Stari trg (šola) – Stari trg (javna AP) – Nadlesk – Postojna (OŠ Miroslava Vilharja Postojna)</t>
  </si>
  <si>
    <t>Stari trg (šola) – Pudob (hotel) – Iga vas (šola) – Kozarišče – Šmarata – Iga vas (šola) – Viševek – Vrhnika pri Ložu – Vrhnika pri Ložu 4c - Markovec – Markovec 9 – Markovec 35 – Viševek K – Stari trg – Lož – Podlož</t>
  </si>
  <si>
    <t>cena na kilometer pri relacijah: 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</si>
</sst>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S_I_T_-;\-* #,##0.00\ _S_I_T_-;_-* &quot;-&quot;??\ _S_I_T_-;_-@_-"/>
  </numFmts>
  <fonts count="13">
    <font>
      <sz val="9"/>
      <name val="Tahoma"/>
      <charset val="238"/>
    </font>
    <font>
      <sz val="9"/>
      <name val="Tahoma"/>
      <family val="2"/>
      <charset val="238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sz val="8"/>
      <name val="Tahoma"/>
      <family val="2"/>
    </font>
    <font>
      <sz val="8"/>
      <color indexed="8"/>
      <name val="Tahoma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2"/>
      <name val="Courier"/>
      <family val="3"/>
    </font>
    <font>
      <b/>
      <sz val="7.5"/>
      <color indexed="8"/>
      <name val="Tahoma"/>
      <family val="2"/>
    </font>
    <font>
      <sz val="11"/>
      <color theme="1"/>
      <name val="Calibri"/>
      <family val="2"/>
      <charset val="238"/>
      <scheme val="minor"/>
    </font>
    <font>
      <b/>
      <sz val="8"/>
      <color indexed="8"/>
      <name val="Tahoma"/>
      <family val="2"/>
      <charset val="238"/>
    </font>
    <font>
      <sz val="8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0" fillId="0" borderId="0"/>
    <xf numFmtId="0" fontId="7" fillId="0" borderId="0"/>
    <xf numFmtId="164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0" fontId="5" fillId="2" borderId="0">
      <alignment horizontal="left" vertical="top"/>
    </xf>
    <xf numFmtId="164" fontId="1" fillId="0" borderId="0" applyFont="0" applyFill="0" applyBorder="0" applyAlignment="0" applyProtection="0"/>
  </cellStyleXfs>
  <cellXfs count="101">
    <xf numFmtId="0" fontId="0" fillId="0" borderId="0" xfId="0"/>
    <xf numFmtId="0" fontId="3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1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right" vertical="center" wrapText="1"/>
    </xf>
    <xf numFmtId="4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vertical="center" wrapText="1"/>
      <protection locked="0"/>
    </xf>
    <xf numFmtId="0" fontId="2" fillId="0" borderId="7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2" fillId="0" borderId="8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2" fillId="3" borderId="7" xfId="0" applyFont="1" applyFill="1" applyBorder="1" applyAlignment="1" applyProtection="1">
      <alignment vertical="center" wrapText="1"/>
    </xf>
    <xf numFmtId="0" fontId="2" fillId="3" borderId="8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quotePrefix="1" applyFont="1" applyFill="1" applyAlignment="1" applyProtection="1">
      <alignment horizontal="left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Protection="1"/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16" fontId="2" fillId="0" borderId="1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Border="1" applyAlignment="1" applyProtection="1">
      <alignment horizontal="center" vertical="center" wrapText="1"/>
    </xf>
    <xf numFmtId="2" fontId="2" fillId="0" borderId="0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3" fontId="2" fillId="0" borderId="22" xfId="0" applyNumberFormat="1" applyFont="1" applyFill="1" applyBorder="1" applyAlignment="1" applyProtection="1">
      <alignment horizontal="center" vertical="center" wrapText="1"/>
    </xf>
    <xf numFmtId="2" fontId="2" fillId="0" borderId="22" xfId="0" applyNumberFormat="1" applyFont="1" applyFill="1" applyBorder="1" applyAlignment="1" applyProtection="1">
      <alignment vertical="center" wrapText="1"/>
    </xf>
    <xf numFmtId="16" fontId="2" fillId="0" borderId="23" xfId="0" applyNumberFormat="1" applyFont="1" applyFill="1" applyBorder="1" applyAlignment="1" applyProtection="1">
      <alignment horizontal="center" vertical="center" wrapText="1"/>
    </xf>
    <xf numFmtId="0" fontId="3" fillId="4" borderId="0" xfId="0" applyFont="1" applyFill="1" applyBorder="1" applyAlignment="1" applyProtection="1">
      <alignment horizontal="right" vertical="center" wrapText="1"/>
    </xf>
    <xf numFmtId="4" fontId="3" fillId="4" borderId="0" xfId="0" applyNumberFormat="1" applyFont="1" applyFill="1" applyBorder="1" applyAlignment="1" applyProtection="1">
      <alignment vertical="center" wrapText="1"/>
    </xf>
    <xf numFmtId="0" fontId="2" fillId="4" borderId="0" xfId="0" applyFont="1" applyFill="1" applyAlignment="1" applyProtection="1">
      <alignment horizontal="center" vertical="center" wrapText="1"/>
    </xf>
    <xf numFmtId="4" fontId="2" fillId="0" borderId="24" xfId="0" applyNumberFormat="1" applyFont="1" applyFill="1" applyBorder="1" applyAlignment="1" applyProtection="1">
      <alignment horizontal="center" vertical="center" wrapText="1"/>
    </xf>
    <xf numFmtId="3" fontId="2" fillId="0" borderId="5" xfId="0" applyNumberFormat="1" applyFont="1" applyFill="1" applyBorder="1" applyAlignment="1" applyProtection="1">
      <alignment horizontal="center" vertical="center" wrapText="1"/>
    </xf>
    <xf numFmtId="2" fontId="2" fillId="0" borderId="5" xfId="0" applyNumberFormat="1" applyFont="1" applyFill="1" applyBorder="1" applyAlignment="1" applyProtection="1">
      <alignment vertical="center" wrapText="1"/>
    </xf>
    <xf numFmtId="1" fontId="3" fillId="0" borderId="26" xfId="0" applyNumberFormat="1" applyFont="1" applyFill="1" applyBorder="1" applyAlignment="1" applyProtection="1">
      <alignment horizontal="center" vertical="center" wrapText="1"/>
    </xf>
    <xf numFmtId="1" fontId="3" fillId="0" borderId="10" xfId="0" applyNumberFormat="1" applyFont="1" applyFill="1" applyBorder="1" applyAlignment="1" applyProtection="1">
      <alignment horizontal="center" vertical="center" wrapText="1"/>
    </xf>
    <xf numFmtId="16" fontId="2" fillId="0" borderId="4" xfId="0" applyNumberFormat="1" applyFont="1" applyFill="1" applyBorder="1" applyAlignment="1" applyProtection="1">
      <alignment horizontal="center" vertical="center" wrapText="1"/>
    </xf>
    <xf numFmtId="4" fontId="2" fillId="0" borderId="10" xfId="0" applyNumberFormat="1" applyFont="1" applyFill="1" applyBorder="1" applyAlignment="1" applyProtection="1">
      <alignment horizontal="center" vertical="center" wrapText="1"/>
    </xf>
    <xf numFmtId="2" fontId="5" fillId="3" borderId="27" xfId="0" applyNumberFormat="1" applyFont="1" applyFill="1" applyBorder="1" applyAlignment="1" applyProtection="1">
      <alignment horizontal="center" vertical="center" wrapText="1"/>
    </xf>
    <xf numFmtId="0" fontId="3" fillId="0" borderId="16" xfId="0" applyFont="1" applyFill="1" applyBorder="1" applyAlignment="1" applyProtection="1">
      <alignment vertical="center" wrapText="1"/>
    </xf>
    <xf numFmtId="4" fontId="3" fillId="0" borderId="27" xfId="23" applyNumberFormat="1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10" fontId="2" fillId="0" borderId="25" xfId="21" applyNumberFormat="1" applyFont="1" applyFill="1" applyBorder="1" applyAlignment="1" applyProtection="1">
      <alignment vertical="center" wrapText="1"/>
    </xf>
    <xf numFmtId="10" fontId="2" fillId="0" borderId="26" xfId="21" applyNumberFormat="1" applyFont="1" applyFill="1" applyBorder="1" applyAlignment="1" applyProtection="1">
      <alignment vertical="center" wrapText="1"/>
    </xf>
    <xf numFmtId="4" fontId="3" fillId="0" borderId="28" xfId="0" applyNumberFormat="1" applyFont="1" applyFill="1" applyBorder="1" applyAlignment="1" applyProtection="1">
      <alignment horizontal="center" vertical="center" wrapText="1"/>
    </xf>
    <xf numFmtId="1" fontId="3" fillId="0" borderId="29" xfId="0" applyNumberFormat="1" applyFont="1" applyFill="1" applyBorder="1" applyAlignment="1" applyProtection="1">
      <alignment horizontal="center" vertical="center" wrapText="1"/>
    </xf>
    <xf numFmtId="2" fontId="2" fillId="0" borderId="30" xfId="0" applyNumberFormat="1" applyFont="1" applyFill="1" applyBorder="1" applyAlignment="1" applyProtection="1">
      <alignment vertical="center" wrapText="1"/>
      <protection locked="0"/>
    </xf>
    <xf numFmtId="2" fontId="2" fillId="0" borderId="29" xfId="0" applyNumberFormat="1" applyFont="1" applyFill="1" applyBorder="1" applyAlignment="1" applyProtection="1">
      <alignment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</xf>
    <xf numFmtId="2" fontId="2" fillId="0" borderId="31" xfId="0" applyNumberFormat="1" applyFont="1" applyFill="1" applyBorder="1" applyAlignment="1" applyProtection="1">
      <alignment vertical="center" wrapText="1"/>
    </xf>
    <xf numFmtId="2" fontId="2" fillId="0" borderId="6" xfId="0" applyNumberFormat="1" applyFont="1" applyFill="1" applyBorder="1" applyAlignment="1" applyProtection="1">
      <alignment vertical="center" wrapText="1"/>
    </xf>
    <xf numFmtId="0" fontId="3" fillId="0" borderId="28" xfId="0" applyFont="1" applyFill="1" applyBorder="1" applyAlignment="1" applyProtection="1">
      <alignment horizontal="center" vertical="center" wrapText="1"/>
    </xf>
    <xf numFmtId="0" fontId="3" fillId="0" borderId="29" xfId="0" applyFont="1" applyFill="1" applyBorder="1" applyAlignment="1" applyProtection="1">
      <alignment horizontal="center" vertical="center" wrapText="1"/>
    </xf>
    <xf numFmtId="4" fontId="2" fillId="0" borderId="30" xfId="23" applyNumberFormat="1" applyFont="1" applyFill="1" applyBorder="1" applyAlignment="1" applyProtection="1">
      <alignment horizontal="right" vertical="center" wrapText="1"/>
    </xf>
    <xf numFmtId="4" fontId="2" fillId="0" borderId="29" xfId="23" applyNumberFormat="1" applyFont="1" applyFill="1" applyBorder="1" applyAlignment="1" applyProtection="1">
      <alignment horizontal="right" vertical="center" wrapText="1"/>
    </xf>
    <xf numFmtId="16" fontId="2" fillId="0" borderId="32" xfId="0" applyNumberFormat="1" applyFont="1" applyFill="1" applyBorder="1" applyAlignment="1" applyProtection="1">
      <alignment horizontal="center" vertical="center" wrapText="1"/>
    </xf>
    <xf numFmtId="0" fontId="4" fillId="0" borderId="22" xfId="0" applyFont="1" applyBorder="1" applyAlignment="1">
      <alignment vertical="center" wrapText="1"/>
    </xf>
    <xf numFmtId="0" fontId="4" fillId="0" borderId="22" xfId="0" applyFont="1" applyBorder="1" applyAlignment="1">
      <alignment wrapText="1"/>
    </xf>
    <xf numFmtId="0" fontId="4" fillId="0" borderId="5" xfId="0" applyNumberFormat="1" applyFont="1" applyBorder="1" applyAlignment="1" applyProtection="1">
      <alignment vertical="center" wrapText="1"/>
    </xf>
    <xf numFmtId="0" fontId="12" fillId="0" borderId="22" xfId="0" applyFont="1" applyBorder="1" applyAlignment="1">
      <alignment vertical="center" wrapText="1"/>
    </xf>
    <xf numFmtId="0" fontId="4" fillId="0" borderId="22" xfId="0" applyNumberFormat="1" applyFont="1" applyBorder="1" applyAlignment="1" applyProtection="1">
      <alignment vertical="center" wrapText="1"/>
    </xf>
    <xf numFmtId="0" fontId="4" fillId="3" borderId="20" xfId="0" applyNumberFormat="1" applyFont="1" applyFill="1" applyBorder="1" applyAlignment="1" applyProtection="1">
      <alignment horizontal="center" vertical="center" wrapText="1"/>
    </xf>
    <xf numFmtId="0" fontId="4" fillId="3" borderId="18" xfId="0" applyNumberFormat="1" applyFont="1" applyFill="1" applyBorder="1" applyAlignment="1" applyProtection="1">
      <alignment horizontal="center" vertical="center" wrapText="1"/>
    </xf>
    <xf numFmtId="4" fontId="3" fillId="0" borderId="11" xfId="0" applyNumberFormat="1" applyFont="1" applyFill="1" applyBorder="1" applyAlignment="1" applyProtection="1">
      <alignment horizontal="center" vertical="center" wrapText="1"/>
    </xf>
    <xf numFmtId="4" fontId="3" fillId="0" borderId="20" xfId="0" applyNumberFormat="1" applyFont="1" applyFill="1" applyBorder="1" applyAlignment="1" applyProtection="1">
      <alignment horizontal="center" vertical="center" wrapText="1"/>
    </xf>
    <xf numFmtId="4" fontId="3" fillId="0" borderId="21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left" vertical="center" wrapText="1"/>
      <protection locked="0"/>
    </xf>
    <xf numFmtId="0" fontId="2" fillId="0" borderId="7" xfId="0" applyFont="1" applyFill="1" applyBorder="1" applyAlignment="1" applyProtection="1">
      <alignment horizontal="left" vertical="center" wrapText="1"/>
      <protection locked="0"/>
    </xf>
    <xf numFmtId="0" fontId="2" fillId="0" borderId="8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Fill="1" applyAlignment="1" applyProtection="1">
      <alignment horizontal="left" vertical="center" wrapText="1"/>
    </xf>
    <xf numFmtId="0" fontId="2" fillId="3" borderId="7" xfId="0" applyFont="1" applyFill="1" applyBorder="1" applyAlignment="1" applyProtection="1">
      <alignment horizontal="left" vertical="center" wrapText="1"/>
    </xf>
    <xf numFmtId="0" fontId="3" fillId="3" borderId="7" xfId="0" applyFont="1" applyFill="1" applyBorder="1" applyAlignment="1" applyProtection="1">
      <alignment horizontal="left" vertical="center" wrapText="1"/>
    </xf>
    <xf numFmtId="0" fontId="2" fillId="3" borderId="8" xfId="0" applyFont="1" applyFill="1" applyBorder="1" applyAlignment="1" applyProtection="1">
      <alignment horizontal="left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4" fontId="3" fillId="0" borderId="15" xfId="0" applyNumberFormat="1" applyFont="1" applyFill="1" applyBorder="1" applyAlignment="1" applyProtection="1">
      <alignment horizontal="center" vertical="center" wrapText="1"/>
    </xf>
    <xf numFmtId="4" fontId="3" fillId="0" borderId="16" xfId="0" applyNumberFormat="1" applyFont="1" applyFill="1" applyBorder="1" applyAlignment="1" applyProtection="1">
      <alignment horizontal="center" vertical="center" wrapText="1"/>
    </xf>
    <xf numFmtId="4" fontId="3" fillId="0" borderId="17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3" fillId="0" borderId="15" xfId="0" applyFont="1" applyFill="1" applyBorder="1" applyAlignment="1" applyProtection="1">
      <alignment horizontal="right" vertical="center" wrapText="1"/>
    </xf>
    <xf numFmtId="0" fontId="3" fillId="0" borderId="16" xfId="0" applyFont="1" applyFill="1" applyBorder="1" applyAlignment="1" applyProtection="1">
      <alignment horizontal="right" vertical="center" wrapText="1"/>
    </xf>
    <xf numFmtId="0" fontId="3" fillId="0" borderId="17" xfId="0" applyFont="1" applyFill="1" applyBorder="1" applyAlignment="1" applyProtection="1">
      <alignment horizontal="right" vertical="center" wrapText="1"/>
    </xf>
    <xf numFmtId="0" fontId="3" fillId="4" borderId="0" xfId="0" applyFont="1" applyFill="1" applyBorder="1" applyAlignment="1" applyProtection="1">
      <alignment horizontal="left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9" xfId="0" applyFont="1" applyFill="1" applyBorder="1" applyAlignment="1" applyProtection="1">
      <alignment horizontal="center" vertical="center" wrapText="1"/>
    </xf>
    <xf numFmtId="0" fontId="3" fillId="0" borderId="14" xfId="0" applyFont="1" applyFill="1" applyBorder="1" applyAlignment="1" applyProtection="1">
      <alignment horizontal="center" vertical="center" wrapText="1"/>
    </xf>
  </cellXfs>
  <cellStyles count="24">
    <cellStyle name="Navadno" xfId="0" builtinId="0"/>
    <cellStyle name="Navadno 2" xfId="1"/>
    <cellStyle name="Navadno 2 2" xfId="2"/>
    <cellStyle name="Normal 2" xfId="3"/>
    <cellStyle name="Normal 21" xfId="4"/>
    <cellStyle name="Normal 22" xfId="5"/>
    <cellStyle name="Normal 23" xfId="6"/>
    <cellStyle name="Normal 26" xfId="7"/>
    <cellStyle name="Normal 28" xfId="8"/>
    <cellStyle name="Normal 3 2" xfId="9"/>
    <cellStyle name="Normal 35" xfId="10"/>
    <cellStyle name="Normal 36" xfId="11"/>
    <cellStyle name="Normal 37" xfId="12"/>
    <cellStyle name="Normal 38" xfId="13"/>
    <cellStyle name="Normal 41" xfId="14"/>
    <cellStyle name="Normal 43" xfId="15"/>
    <cellStyle name="Normal 44" xfId="16"/>
    <cellStyle name="Normal 45" xfId="17"/>
    <cellStyle name="Normal 46" xfId="18"/>
    <cellStyle name="Normal 47" xfId="19"/>
    <cellStyle name="Normal 48" xfId="20"/>
    <cellStyle name="Odstotek" xfId="21" builtinId="5"/>
    <cellStyle name="S14" xfId="22"/>
    <cellStyle name="Vejica" xfId="2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76200</xdr:colOff>
          <xdr:row>25</xdr:row>
          <xdr:rowOff>0</xdr:rowOff>
        </xdr:to>
        <xdr:sp macro="" textlink="">
          <xdr:nvSpPr>
            <xdr:cNvPr id="32769" name="Object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0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76200</xdr:colOff>
          <xdr:row>25</xdr:row>
          <xdr:rowOff>0</xdr:rowOff>
        </xdr:to>
        <xdr:sp macro="" textlink="">
          <xdr:nvSpPr>
            <xdr:cNvPr id="32770" name="Object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0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76200</xdr:colOff>
          <xdr:row>25</xdr:row>
          <xdr:rowOff>0</xdr:rowOff>
        </xdr:to>
        <xdr:sp macro="" textlink="">
          <xdr:nvSpPr>
            <xdr:cNvPr id="32771" name="Object 3" hidden="1">
              <a:extLst>
                <a:ext uri="{63B3BB69-23CF-44E3-9099-C40C66FF867C}">
                  <a14:compatExt spid="_x0000_s32771"/>
                </a:ext>
                <a:ext uri="{FF2B5EF4-FFF2-40B4-BE49-F238E27FC236}">
                  <a16:creationId xmlns:a16="http://schemas.microsoft.com/office/drawing/2014/main" id="{00000000-0008-0000-0000-00000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76200</xdr:colOff>
          <xdr:row>25</xdr:row>
          <xdr:rowOff>0</xdr:rowOff>
        </xdr:to>
        <xdr:sp macro="" textlink="">
          <xdr:nvSpPr>
            <xdr:cNvPr id="32772" name="Object 4" hidden="1">
              <a:extLst>
                <a:ext uri="{63B3BB69-23CF-44E3-9099-C40C66FF867C}">
                  <a14:compatExt spid="_x0000_s32772"/>
                </a:ext>
                <a:ext uri="{FF2B5EF4-FFF2-40B4-BE49-F238E27FC236}">
                  <a16:creationId xmlns:a16="http://schemas.microsoft.com/office/drawing/2014/main" id="{00000000-0008-0000-0000-00000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76200</xdr:colOff>
          <xdr:row>25</xdr:row>
          <xdr:rowOff>0</xdr:rowOff>
        </xdr:to>
        <xdr:sp macro="" textlink="">
          <xdr:nvSpPr>
            <xdr:cNvPr id="32773" name="Object 5" hidden="1">
              <a:extLst>
                <a:ext uri="{63B3BB69-23CF-44E3-9099-C40C66FF867C}">
                  <a14:compatExt spid="_x0000_s32773"/>
                </a:ext>
                <a:ext uri="{FF2B5EF4-FFF2-40B4-BE49-F238E27FC236}">
                  <a16:creationId xmlns:a16="http://schemas.microsoft.com/office/drawing/2014/main" id="{00000000-0008-0000-0000-00000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76200</xdr:colOff>
          <xdr:row>25</xdr:row>
          <xdr:rowOff>0</xdr:rowOff>
        </xdr:to>
        <xdr:sp macro="" textlink="">
          <xdr:nvSpPr>
            <xdr:cNvPr id="32774" name="Object 6" hidden="1">
              <a:extLst>
                <a:ext uri="{63B3BB69-23CF-44E3-9099-C40C66FF867C}">
                  <a14:compatExt spid="_x0000_s32774"/>
                </a:ext>
                <a:ext uri="{FF2B5EF4-FFF2-40B4-BE49-F238E27FC236}">
                  <a16:creationId xmlns:a16="http://schemas.microsoft.com/office/drawing/2014/main" id="{00000000-0008-0000-0000-00000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76200</xdr:colOff>
          <xdr:row>25</xdr:row>
          <xdr:rowOff>0</xdr:rowOff>
        </xdr:to>
        <xdr:sp macro="" textlink="">
          <xdr:nvSpPr>
            <xdr:cNvPr id="32775" name="Object 7" hidden="1">
              <a:extLst>
                <a:ext uri="{63B3BB69-23CF-44E3-9099-C40C66FF867C}">
                  <a14:compatExt spid="_x0000_s32775"/>
                </a:ext>
                <a:ext uri="{FF2B5EF4-FFF2-40B4-BE49-F238E27FC236}">
                  <a16:creationId xmlns:a16="http://schemas.microsoft.com/office/drawing/2014/main" id="{00000000-0008-0000-0000-00000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76200</xdr:colOff>
          <xdr:row>25</xdr:row>
          <xdr:rowOff>0</xdr:rowOff>
        </xdr:to>
        <xdr:sp macro="" textlink="">
          <xdr:nvSpPr>
            <xdr:cNvPr id="32776" name="Object 8" hidden="1">
              <a:extLst>
                <a:ext uri="{63B3BB69-23CF-44E3-9099-C40C66FF867C}">
                  <a14:compatExt spid="_x0000_s32776"/>
                </a:ext>
                <a:ext uri="{FF2B5EF4-FFF2-40B4-BE49-F238E27FC236}">
                  <a16:creationId xmlns:a16="http://schemas.microsoft.com/office/drawing/2014/main" id="{00000000-0008-0000-0000-00000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76200</xdr:colOff>
          <xdr:row>25</xdr:row>
          <xdr:rowOff>0</xdr:rowOff>
        </xdr:to>
        <xdr:sp macro="" textlink="">
          <xdr:nvSpPr>
            <xdr:cNvPr id="32777" name="Object 9" hidden="1">
              <a:extLst>
                <a:ext uri="{63B3BB69-23CF-44E3-9099-C40C66FF867C}">
                  <a14:compatExt spid="_x0000_s32777"/>
                </a:ext>
                <a:ext uri="{FF2B5EF4-FFF2-40B4-BE49-F238E27FC236}">
                  <a16:creationId xmlns:a16="http://schemas.microsoft.com/office/drawing/2014/main" id="{00000000-0008-0000-0000-00000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76200</xdr:colOff>
          <xdr:row>25</xdr:row>
          <xdr:rowOff>0</xdr:rowOff>
        </xdr:to>
        <xdr:sp macro="" textlink="">
          <xdr:nvSpPr>
            <xdr:cNvPr id="32778" name="Object 10" hidden="1">
              <a:extLst>
                <a:ext uri="{63B3BB69-23CF-44E3-9099-C40C66FF867C}">
                  <a14:compatExt spid="_x0000_s32778"/>
                </a:ext>
                <a:ext uri="{FF2B5EF4-FFF2-40B4-BE49-F238E27FC236}">
                  <a16:creationId xmlns:a16="http://schemas.microsoft.com/office/drawing/2014/main" id="{00000000-0008-0000-0000-00000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13" Type="http://schemas.openxmlformats.org/officeDocument/2006/relationships/oleObject" Target="../embeddings/oleObject9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12" Type="http://schemas.openxmlformats.org/officeDocument/2006/relationships/oleObject" Target="../embeddings/oleObject8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105"/>
  <sheetViews>
    <sheetView tabSelected="1" zoomScaleNormal="100" workbookViewId="0">
      <selection activeCell="F13" sqref="F13"/>
    </sheetView>
  </sheetViews>
  <sheetFormatPr defaultColWidth="9.140625" defaultRowHeight="10.5"/>
  <cols>
    <col min="1" max="1" width="4.5703125" style="21" customWidth="1"/>
    <col min="2" max="2" width="28.7109375" style="22" customWidth="1"/>
    <col min="3" max="4" width="8.42578125" style="22" customWidth="1"/>
    <col min="5" max="5" width="10.85546875" style="22" customWidth="1"/>
    <col min="6" max="6" width="11" style="22" customWidth="1"/>
    <col min="7" max="8" width="10.28515625" style="22" customWidth="1"/>
    <col min="9" max="9" width="14.28515625" style="22" customWidth="1"/>
    <col min="10" max="12" width="9.140625" style="14"/>
    <col min="13" max="13" width="10.140625" style="14" bestFit="1" customWidth="1"/>
    <col min="14" max="25" width="9.140625" style="14"/>
    <col min="26" max="16384" width="9.140625" style="22"/>
  </cols>
  <sheetData>
    <row r="1" spans="1:25" s="16" customFormat="1" ht="18" customHeight="1">
      <c r="A1" s="82" t="s">
        <v>6</v>
      </c>
      <c r="B1" s="82"/>
      <c r="C1" s="15"/>
      <c r="D1" s="15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18" customFormat="1" ht="21" customHeight="1">
      <c r="A2" s="83" t="s">
        <v>7</v>
      </c>
      <c r="B2" s="83"/>
      <c r="C2" s="83"/>
      <c r="D2" s="17" t="s">
        <v>8</v>
      </c>
      <c r="E2" s="83"/>
      <c r="F2" s="83"/>
      <c r="G2" s="83"/>
      <c r="H2" s="83"/>
      <c r="I2" s="8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18" customFormat="1" ht="21" customHeight="1">
      <c r="A3" s="84" t="s">
        <v>19</v>
      </c>
      <c r="B3" s="84"/>
      <c r="C3" s="84"/>
      <c r="D3" s="19" t="s">
        <v>27</v>
      </c>
      <c r="E3" s="84"/>
      <c r="F3" s="84"/>
      <c r="G3" s="84"/>
      <c r="H3" s="84"/>
      <c r="I3" s="84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18" customFormat="1" ht="12.75" customHeight="1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16" customFormat="1" ht="17.25" customHeight="1">
      <c r="A5" s="85" t="s">
        <v>9</v>
      </c>
      <c r="B5" s="85"/>
      <c r="C5" s="2"/>
      <c r="D5" s="1"/>
      <c r="E5" s="1"/>
      <c r="F5" s="1"/>
      <c r="G5" s="1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s="18" customFormat="1" ht="21" customHeight="1">
      <c r="A6" s="86" t="s">
        <v>33</v>
      </c>
      <c r="B6" s="86"/>
      <c r="C6" s="86"/>
      <c r="D6" s="23" t="s">
        <v>8</v>
      </c>
      <c r="E6" s="87" t="s">
        <v>34</v>
      </c>
      <c r="F6" s="87"/>
      <c r="G6" s="87"/>
      <c r="H6" s="87"/>
      <c r="I6" s="87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18" customFormat="1" ht="21" customHeight="1">
      <c r="A7" s="88" t="s">
        <v>35</v>
      </c>
      <c r="B7" s="88"/>
      <c r="C7" s="88"/>
      <c r="D7" s="24" t="s">
        <v>11</v>
      </c>
      <c r="E7" s="88" t="s">
        <v>36</v>
      </c>
      <c r="F7" s="88"/>
      <c r="G7" s="88"/>
      <c r="H7" s="88"/>
      <c r="I7" s="88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s="18" customFormat="1" ht="10.5" customHeight="1">
      <c r="A8" s="5"/>
      <c r="B8" s="5"/>
      <c r="C8" s="6"/>
      <c r="D8" s="6"/>
      <c r="E8" s="6"/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s="18" customFormat="1" ht="18" customHeight="1">
      <c r="A9" s="89" t="s">
        <v>10</v>
      </c>
      <c r="B9" s="89"/>
      <c r="C9" s="89"/>
      <c r="D9" s="89"/>
      <c r="E9" s="89"/>
      <c r="F9" s="89"/>
      <c r="G9" s="89"/>
      <c r="H9" s="89"/>
      <c r="I9" s="89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s="16" customFormat="1" ht="10.5" customHeight="1" thickBot="1">
      <c r="A10" s="7"/>
      <c r="B10" s="25"/>
      <c r="C10" s="26"/>
      <c r="D10" s="26"/>
      <c r="E10" s="26"/>
      <c r="F10" s="26"/>
      <c r="G10" s="2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s="20" customFormat="1" ht="60" customHeight="1">
      <c r="A11" s="34" t="s">
        <v>3</v>
      </c>
      <c r="B11" s="8" t="s">
        <v>20</v>
      </c>
      <c r="C11" s="38" t="s">
        <v>18</v>
      </c>
      <c r="D11" s="27" t="s">
        <v>4</v>
      </c>
      <c r="E11" s="60" t="s">
        <v>17</v>
      </c>
      <c r="F11" s="57" t="s">
        <v>23</v>
      </c>
      <c r="G11" s="8" t="s">
        <v>14</v>
      </c>
      <c r="H11" s="40" t="s">
        <v>16</v>
      </c>
      <c r="I11" s="67" t="s">
        <v>15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s="20" customFormat="1" ht="22.5" customHeight="1">
      <c r="A12" s="9" t="s">
        <v>5</v>
      </c>
      <c r="B12" s="10">
        <v>1</v>
      </c>
      <c r="C12" s="10">
        <v>2</v>
      </c>
      <c r="D12" s="51">
        <v>3</v>
      </c>
      <c r="E12" s="61">
        <v>4</v>
      </c>
      <c r="F12" s="50">
        <v>5</v>
      </c>
      <c r="G12" s="10">
        <v>6</v>
      </c>
      <c r="H12" s="64" t="s">
        <v>21</v>
      </c>
      <c r="I12" s="68" t="s">
        <v>22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s="18" customFormat="1" ht="64.900000000000006" customHeight="1">
      <c r="A13" s="43" t="s">
        <v>0</v>
      </c>
      <c r="B13" s="74" t="s">
        <v>37</v>
      </c>
      <c r="C13" s="48">
        <v>570</v>
      </c>
      <c r="D13" s="47" t="s">
        <v>30</v>
      </c>
      <c r="E13" s="62"/>
      <c r="F13" s="58">
        <v>9.5000000000000001E-2</v>
      </c>
      <c r="G13" s="42">
        <f>F13*E13</f>
        <v>0</v>
      </c>
      <c r="H13" s="65">
        <f>E13+G13</f>
        <v>0</v>
      </c>
      <c r="I13" s="69">
        <f>C13*H13</f>
        <v>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s="18" customFormat="1" ht="64.900000000000006" customHeight="1">
      <c r="A14" s="71" t="s">
        <v>1</v>
      </c>
      <c r="B14" s="75" t="s">
        <v>47</v>
      </c>
      <c r="C14" s="41">
        <v>570</v>
      </c>
      <c r="D14" s="47" t="s">
        <v>30</v>
      </c>
      <c r="E14" s="62"/>
      <c r="F14" s="58">
        <v>9.5000000000000001E-2</v>
      </c>
      <c r="G14" s="42">
        <f t="shared" ref="G14:G23" si="0">F14*E14</f>
        <v>0</v>
      </c>
      <c r="H14" s="65">
        <f t="shared" ref="H14:H23" si="1">E14+G14</f>
        <v>0</v>
      </c>
      <c r="I14" s="69">
        <f t="shared" ref="I14:I23" si="2">C14*H14</f>
        <v>0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s="18" customFormat="1" ht="64.900000000000006" customHeight="1">
      <c r="A15" s="71" t="s">
        <v>2</v>
      </c>
      <c r="B15" s="75" t="s">
        <v>55</v>
      </c>
      <c r="C15" s="41">
        <v>570</v>
      </c>
      <c r="D15" s="47" t="s">
        <v>30</v>
      </c>
      <c r="E15" s="62"/>
      <c r="F15" s="58">
        <v>9.5000000000000001E-2</v>
      </c>
      <c r="G15" s="42">
        <f t="shared" si="0"/>
        <v>0</v>
      </c>
      <c r="H15" s="65">
        <f t="shared" si="1"/>
        <v>0</v>
      </c>
      <c r="I15" s="69">
        <f t="shared" si="2"/>
        <v>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s="18" customFormat="1" ht="64.900000000000006" customHeight="1">
      <c r="A16" s="71" t="s">
        <v>38</v>
      </c>
      <c r="B16" s="75" t="s">
        <v>56</v>
      </c>
      <c r="C16" s="41">
        <v>570</v>
      </c>
      <c r="D16" s="47" t="s">
        <v>30</v>
      </c>
      <c r="E16" s="62"/>
      <c r="F16" s="58">
        <v>9.5000000000000001E-2</v>
      </c>
      <c r="G16" s="42">
        <f t="shared" si="0"/>
        <v>0</v>
      </c>
      <c r="H16" s="65">
        <f t="shared" si="1"/>
        <v>0</v>
      </c>
      <c r="I16" s="69">
        <f t="shared" si="2"/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s="18" customFormat="1" ht="64.900000000000006" customHeight="1">
      <c r="A17" s="71" t="s">
        <v>39</v>
      </c>
      <c r="B17" s="72" t="s">
        <v>57</v>
      </c>
      <c r="C17" s="41">
        <v>570</v>
      </c>
      <c r="D17" s="47" t="s">
        <v>30</v>
      </c>
      <c r="E17" s="62"/>
      <c r="F17" s="58">
        <v>9.5000000000000001E-2</v>
      </c>
      <c r="G17" s="42">
        <f t="shared" si="0"/>
        <v>0</v>
      </c>
      <c r="H17" s="65">
        <f t="shared" si="1"/>
        <v>0</v>
      </c>
      <c r="I17" s="69">
        <f t="shared" si="2"/>
        <v>0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s="18" customFormat="1" ht="64.900000000000006" customHeight="1">
      <c r="A18" s="71" t="s">
        <v>40</v>
      </c>
      <c r="B18" s="72" t="s">
        <v>48</v>
      </c>
      <c r="C18" s="41">
        <v>570</v>
      </c>
      <c r="D18" s="47" t="s">
        <v>30</v>
      </c>
      <c r="E18" s="62"/>
      <c r="F18" s="58">
        <v>9.5000000000000001E-2</v>
      </c>
      <c r="G18" s="42">
        <f t="shared" si="0"/>
        <v>0</v>
      </c>
      <c r="H18" s="65">
        <f t="shared" si="1"/>
        <v>0</v>
      </c>
      <c r="I18" s="69">
        <f t="shared" si="2"/>
        <v>0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s="18" customFormat="1" ht="64.900000000000006" customHeight="1">
      <c r="A19" s="71" t="s">
        <v>41</v>
      </c>
      <c r="B19" s="73" t="s">
        <v>49</v>
      </c>
      <c r="C19" s="41">
        <v>570</v>
      </c>
      <c r="D19" s="47" t="s">
        <v>30</v>
      </c>
      <c r="E19" s="62"/>
      <c r="F19" s="58">
        <v>9.5000000000000001E-2</v>
      </c>
      <c r="G19" s="42">
        <f t="shared" si="0"/>
        <v>0</v>
      </c>
      <c r="H19" s="65">
        <f t="shared" si="1"/>
        <v>0</v>
      </c>
      <c r="I19" s="69">
        <f t="shared" si="2"/>
        <v>0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s="18" customFormat="1" ht="64.900000000000006" customHeight="1">
      <c r="A20" s="71" t="s">
        <v>42</v>
      </c>
      <c r="B20" s="76" t="s">
        <v>50</v>
      </c>
      <c r="C20" s="41">
        <v>570</v>
      </c>
      <c r="D20" s="47" t="s">
        <v>30</v>
      </c>
      <c r="E20" s="62"/>
      <c r="F20" s="58">
        <v>9.5000000000000001E-2</v>
      </c>
      <c r="G20" s="42">
        <f t="shared" si="0"/>
        <v>0</v>
      </c>
      <c r="H20" s="65">
        <f t="shared" si="1"/>
        <v>0</v>
      </c>
      <c r="I20" s="69">
        <f t="shared" si="2"/>
        <v>0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s="18" customFormat="1" ht="64.900000000000006" customHeight="1">
      <c r="A21" s="71" t="s">
        <v>43</v>
      </c>
      <c r="B21" s="76" t="s">
        <v>51</v>
      </c>
      <c r="C21" s="41">
        <v>570</v>
      </c>
      <c r="D21" s="47" t="s">
        <v>30</v>
      </c>
      <c r="E21" s="62"/>
      <c r="F21" s="58">
        <v>9.5000000000000001E-2</v>
      </c>
      <c r="G21" s="42">
        <f t="shared" si="0"/>
        <v>0</v>
      </c>
      <c r="H21" s="65">
        <f t="shared" si="1"/>
        <v>0</v>
      </c>
      <c r="I21" s="69">
        <f t="shared" si="2"/>
        <v>0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s="18" customFormat="1" ht="64.900000000000006" customHeight="1">
      <c r="A22" s="71" t="s">
        <v>44</v>
      </c>
      <c r="B22" s="72" t="s">
        <v>54</v>
      </c>
      <c r="C22" s="41">
        <v>400</v>
      </c>
      <c r="D22" s="47" t="s">
        <v>30</v>
      </c>
      <c r="E22" s="62"/>
      <c r="F22" s="58">
        <v>9.5000000000000001E-2</v>
      </c>
      <c r="G22" s="42">
        <f t="shared" si="0"/>
        <v>0</v>
      </c>
      <c r="H22" s="65">
        <f t="shared" si="1"/>
        <v>0</v>
      </c>
      <c r="I22" s="69">
        <f t="shared" si="2"/>
        <v>0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s="18" customFormat="1" ht="64.900000000000006" customHeight="1">
      <c r="A23" s="43" t="s">
        <v>45</v>
      </c>
      <c r="B23" s="76" t="s">
        <v>52</v>
      </c>
      <c r="C23" s="41">
        <v>400</v>
      </c>
      <c r="D23" s="47" t="s">
        <v>30</v>
      </c>
      <c r="E23" s="62"/>
      <c r="F23" s="58">
        <v>9.5000000000000001E-2</v>
      </c>
      <c r="G23" s="42">
        <f t="shared" si="0"/>
        <v>0</v>
      </c>
      <c r="H23" s="65">
        <f t="shared" si="1"/>
        <v>0</v>
      </c>
      <c r="I23" s="69">
        <f t="shared" si="2"/>
        <v>0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s="18" customFormat="1" ht="64.900000000000006" customHeight="1" thickBot="1">
      <c r="A24" s="52" t="s">
        <v>46</v>
      </c>
      <c r="B24" s="74" t="s">
        <v>53</v>
      </c>
      <c r="C24" s="48">
        <v>400</v>
      </c>
      <c r="D24" s="53" t="s">
        <v>30</v>
      </c>
      <c r="E24" s="63"/>
      <c r="F24" s="59">
        <v>9.5000000000000001E-2</v>
      </c>
      <c r="G24" s="49">
        <f>F24*E24</f>
        <v>0</v>
      </c>
      <c r="H24" s="66">
        <f>E24+G24</f>
        <v>0</v>
      </c>
      <c r="I24" s="70">
        <f>C24*H24</f>
        <v>0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 s="20" customFormat="1" ht="24" customHeight="1" thickBot="1">
      <c r="A25" s="94" t="s">
        <v>24</v>
      </c>
      <c r="B25" s="95"/>
      <c r="C25" s="95"/>
      <c r="D25" s="96"/>
      <c r="E25" s="54">
        <f>SUM(E13:E24)</f>
        <v>0</v>
      </c>
      <c r="F25" s="55"/>
      <c r="G25" s="55"/>
      <c r="H25" s="55"/>
      <c r="I25" s="56">
        <f>SUM(I13:I24)</f>
        <v>0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s="20" customFormat="1" ht="10.5" customHeight="1">
      <c r="A26" s="7"/>
      <c r="B26" s="11"/>
      <c r="C26" s="11"/>
      <c r="D26" s="11"/>
      <c r="E26" s="11"/>
      <c r="F26" s="12"/>
      <c r="G26" s="12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s="20" customFormat="1" ht="19.5" customHeight="1">
      <c r="A27" s="97" t="s">
        <v>31</v>
      </c>
      <c r="B27" s="97"/>
      <c r="C27" s="44"/>
      <c r="D27" s="44"/>
      <c r="E27" s="44"/>
      <c r="F27" s="45"/>
      <c r="G27" s="45"/>
      <c r="H27" s="46"/>
      <c r="I27" s="46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s="20" customFormat="1" ht="10.5" customHeight="1" thickBot="1">
      <c r="A28" s="7"/>
      <c r="B28" s="11"/>
      <c r="C28" s="11"/>
      <c r="D28" s="11"/>
      <c r="E28" s="11"/>
      <c r="F28" s="12"/>
      <c r="G28" s="12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s="20" customFormat="1" ht="24.75" customHeight="1" thickBot="1">
      <c r="A29" s="39" t="s">
        <v>26</v>
      </c>
      <c r="B29" s="98" t="s">
        <v>25</v>
      </c>
      <c r="C29" s="99"/>
      <c r="D29" s="100"/>
      <c r="E29" s="90" t="s">
        <v>32</v>
      </c>
      <c r="F29" s="91"/>
      <c r="G29" s="91"/>
      <c r="H29" s="91"/>
      <c r="I29" s="92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s="20" customFormat="1" ht="30" customHeight="1" thickBot="1">
      <c r="A30" s="33" t="s">
        <v>0</v>
      </c>
      <c r="B30" s="77" t="s">
        <v>58</v>
      </c>
      <c r="C30" s="77"/>
      <c r="D30" s="78"/>
      <c r="E30" s="79"/>
      <c r="F30" s="80"/>
      <c r="G30" s="80"/>
      <c r="H30" s="80"/>
      <c r="I30" s="81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s="20" customFormat="1" ht="30" customHeight="1" thickBot="1">
      <c r="A31" s="33" t="s">
        <v>1</v>
      </c>
      <c r="B31" s="77" t="s">
        <v>58</v>
      </c>
      <c r="C31" s="77"/>
      <c r="D31" s="78"/>
      <c r="E31" s="79"/>
      <c r="F31" s="80"/>
      <c r="G31" s="80"/>
      <c r="H31" s="80"/>
      <c r="I31" s="81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5" s="20" customFormat="1" ht="30" customHeight="1" thickBot="1">
      <c r="A32" s="33" t="s">
        <v>2</v>
      </c>
      <c r="B32" s="77" t="s">
        <v>58</v>
      </c>
      <c r="C32" s="77"/>
      <c r="D32" s="78"/>
      <c r="E32" s="79"/>
      <c r="F32" s="80"/>
      <c r="G32" s="80"/>
      <c r="H32" s="80"/>
      <c r="I32" s="81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s="20" customFormat="1" ht="16.5" customHeight="1">
      <c r="A33" s="35"/>
      <c r="B33" s="36"/>
      <c r="C33" s="36"/>
      <c r="D33" s="36"/>
      <c r="E33" s="37"/>
      <c r="F33" s="37"/>
      <c r="G33" s="37"/>
      <c r="H33" s="37"/>
      <c r="I33" s="37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s="30" customFormat="1" ht="18" customHeight="1">
      <c r="A34" s="28" t="s">
        <v>29</v>
      </c>
      <c r="B34" s="14"/>
      <c r="C34" s="14"/>
      <c r="D34" s="14"/>
      <c r="E34" s="14"/>
      <c r="F34" s="14"/>
      <c r="G34" s="14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</row>
    <row r="35" spans="1:25" s="4" customFormat="1" ht="18" customHeight="1">
      <c r="A35" s="22"/>
      <c r="B35" s="22"/>
      <c r="C35" s="22"/>
      <c r="D35" s="22"/>
      <c r="E35" s="22"/>
      <c r="F35" s="22"/>
      <c r="G35" s="22"/>
      <c r="H35" s="30"/>
      <c r="I35" s="30"/>
    </row>
    <row r="36" spans="1:25" s="14" customFormat="1" ht="21.75" customHeight="1">
      <c r="A36" s="93" t="s">
        <v>12</v>
      </c>
      <c r="B36" s="93"/>
      <c r="C36" s="30"/>
      <c r="D36" s="30"/>
      <c r="E36" s="30"/>
      <c r="F36" s="31" t="s">
        <v>28</v>
      </c>
      <c r="G36" s="31"/>
      <c r="H36" s="21"/>
      <c r="I36" s="21"/>
    </row>
    <row r="37" spans="1:25" s="14" customFormat="1" ht="21.75" customHeight="1">
      <c r="A37" s="93" t="s">
        <v>13</v>
      </c>
      <c r="B37" s="93"/>
      <c r="C37" s="30"/>
      <c r="D37" s="30"/>
      <c r="E37" s="30"/>
      <c r="F37" s="32"/>
      <c r="G37" s="32"/>
      <c r="H37" s="32"/>
      <c r="I37" s="32"/>
    </row>
    <row r="38" spans="1:25" s="14" customFormat="1">
      <c r="A38" s="7"/>
      <c r="B38" s="11"/>
      <c r="C38" s="11"/>
      <c r="D38" s="11"/>
      <c r="E38" s="11"/>
      <c r="F38" s="12"/>
      <c r="G38" s="12"/>
      <c r="H38" s="4"/>
      <c r="I38" s="4"/>
    </row>
    <row r="39" spans="1:25" s="14" customFormat="1">
      <c r="A39" s="13"/>
    </row>
    <row r="40" spans="1:25" s="14" customFormat="1">
      <c r="A40" s="13"/>
    </row>
    <row r="41" spans="1:25" s="14" customFormat="1">
      <c r="A41" s="13"/>
    </row>
    <row r="42" spans="1:25" s="14" customFormat="1">
      <c r="A42" s="13"/>
    </row>
    <row r="43" spans="1:25" s="14" customFormat="1">
      <c r="A43" s="13"/>
    </row>
    <row r="44" spans="1:25" s="14" customFormat="1">
      <c r="A44" s="13"/>
    </row>
    <row r="45" spans="1:25" s="14" customFormat="1">
      <c r="A45" s="13"/>
    </row>
    <row r="46" spans="1:25" s="14" customFormat="1">
      <c r="A46" s="13"/>
    </row>
    <row r="47" spans="1:25" s="14" customFormat="1">
      <c r="A47" s="13"/>
    </row>
    <row r="48" spans="1:25" s="14" customFormat="1">
      <c r="A48" s="13"/>
    </row>
    <row r="49" spans="1:1" s="14" customFormat="1">
      <c r="A49" s="13"/>
    </row>
    <row r="50" spans="1:1" s="14" customFormat="1">
      <c r="A50" s="13"/>
    </row>
    <row r="51" spans="1:1" s="14" customFormat="1">
      <c r="A51" s="13"/>
    </row>
    <row r="52" spans="1:1" s="14" customFormat="1">
      <c r="A52" s="13"/>
    </row>
    <row r="53" spans="1:1" s="14" customFormat="1">
      <c r="A53" s="13"/>
    </row>
    <row r="54" spans="1:1" s="14" customFormat="1">
      <c r="A54" s="13"/>
    </row>
    <row r="55" spans="1:1" s="14" customFormat="1">
      <c r="A55" s="13"/>
    </row>
    <row r="56" spans="1:1" s="14" customFormat="1">
      <c r="A56" s="13"/>
    </row>
    <row r="57" spans="1:1" s="14" customFormat="1">
      <c r="A57" s="13"/>
    </row>
    <row r="58" spans="1:1" s="14" customFormat="1">
      <c r="A58" s="13"/>
    </row>
    <row r="59" spans="1:1" s="14" customFormat="1">
      <c r="A59" s="13"/>
    </row>
    <row r="60" spans="1:1" s="14" customFormat="1">
      <c r="A60" s="13"/>
    </row>
    <row r="61" spans="1:1" s="14" customFormat="1">
      <c r="A61" s="13"/>
    </row>
    <row r="62" spans="1:1" s="14" customFormat="1">
      <c r="A62" s="13"/>
    </row>
    <row r="63" spans="1:1" s="14" customFormat="1">
      <c r="A63" s="13"/>
    </row>
    <row r="64" spans="1:1" s="14" customFormat="1">
      <c r="A64" s="13"/>
    </row>
    <row r="65" spans="1:1" s="14" customFormat="1">
      <c r="A65" s="13"/>
    </row>
    <row r="66" spans="1:1" s="14" customFormat="1">
      <c r="A66" s="13"/>
    </row>
    <row r="67" spans="1:1" s="14" customFormat="1">
      <c r="A67" s="13"/>
    </row>
    <row r="68" spans="1:1" s="14" customFormat="1">
      <c r="A68" s="13"/>
    </row>
    <row r="69" spans="1:1" s="14" customFormat="1">
      <c r="A69" s="13"/>
    </row>
    <row r="70" spans="1:1" s="14" customFormat="1">
      <c r="A70" s="13"/>
    </row>
    <row r="71" spans="1:1" s="14" customFormat="1">
      <c r="A71" s="13"/>
    </row>
    <row r="72" spans="1:1" s="14" customFormat="1">
      <c r="A72" s="13"/>
    </row>
    <row r="73" spans="1:1" s="14" customFormat="1">
      <c r="A73" s="13"/>
    </row>
    <row r="74" spans="1:1" s="14" customFormat="1">
      <c r="A74" s="13"/>
    </row>
    <row r="75" spans="1:1" s="14" customFormat="1">
      <c r="A75" s="13"/>
    </row>
    <row r="76" spans="1:1" s="14" customFormat="1">
      <c r="A76" s="13"/>
    </row>
    <row r="77" spans="1:1" s="14" customFormat="1">
      <c r="A77" s="13"/>
    </row>
    <row r="78" spans="1:1" s="14" customFormat="1">
      <c r="A78" s="13"/>
    </row>
    <row r="79" spans="1:1" s="14" customFormat="1">
      <c r="A79" s="13"/>
    </row>
    <row r="80" spans="1:1" s="14" customFormat="1">
      <c r="A80" s="13"/>
    </row>
    <row r="81" spans="1:1" s="14" customFormat="1">
      <c r="A81" s="13"/>
    </row>
    <row r="82" spans="1:1" s="14" customFormat="1">
      <c r="A82" s="13"/>
    </row>
    <row r="83" spans="1:1" s="14" customFormat="1">
      <c r="A83" s="13"/>
    </row>
    <row r="84" spans="1:1" s="14" customFormat="1">
      <c r="A84" s="13"/>
    </row>
    <row r="85" spans="1:1" s="14" customFormat="1">
      <c r="A85" s="13"/>
    </row>
    <row r="86" spans="1:1" s="14" customFormat="1">
      <c r="A86" s="13"/>
    </row>
    <row r="87" spans="1:1" s="14" customFormat="1">
      <c r="A87" s="13"/>
    </row>
    <row r="88" spans="1:1" s="14" customFormat="1">
      <c r="A88" s="13"/>
    </row>
    <row r="89" spans="1:1" s="14" customFormat="1">
      <c r="A89" s="13"/>
    </row>
    <row r="90" spans="1:1" s="14" customFormat="1">
      <c r="A90" s="13"/>
    </row>
    <row r="91" spans="1:1" s="14" customFormat="1">
      <c r="A91" s="13"/>
    </row>
    <row r="92" spans="1:1" s="14" customFormat="1">
      <c r="A92" s="13"/>
    </row>
    <row r="93" spans="1:1" s="14" customFormat="1">
      <c r="A93" s="13"/>
    </row>
    <row r="94" spans="1:1" s="14" customFormat="1">
      <c r="A94" s="13"/>
    </row>
    <row r="95" spans="1:1" s="14" customFormat="1">
      <c r="A95" s="13"/>
    </row>
    <row r="96" spans="1:1" s="14" customFormat="1">
      <c r="A96" s="13"/>
    </row>
    <row r="97" spans="1:9" s="14" customFormat="1">
      <c r="A97" s="13"/>
    </row>
    <row r="98" spans="1:9" s="14" customFormat="1">
      <c r="A98" s="13"/>
    </row>
    <row r="99" spans="1:9" s="14" customFormat="1">
      <c r="A99" s="13"/>
    </row>
    <row r="100" spans="1:9" s="14" customFormat="1">
      <c r="A100" s="13"/>
    </row>
    <row r="101" spans="1:9" s="14" customFormat="1">
      <c r="A101" s="13"/>
    </row>
    <row r="102" spans="1:9" s="14" customFormat="1">
      <c r="A102" s="13"/>
    </row>
    <row r="103" spans="1:9">
      <c r="A103" s="13"/>
      <c r="B103" s="14"/>
      <c r="C103" s="14"/>
      <c r="D103" s="14"/>
      <c r="E103" s="14"/>
      <c r="F103" s="14"/>
      <c r="G103" s="14"/>
      <c r="H103" s="14"/>
      <c r="I103" s="14"/>
    </row>
    <row r="104" spans="1:9">
      <c r="A104" s="13"/>
      <c r="B104" s="14"/>
      <c r="C104" s="14"/>
      <c r="D104" s="14"/>
      <c r="E104" s="14"/>
      <c r="F104" s="14"/>
      <c r="G104" s="14"/>
      <c r="H104" s="14"/>
      <c r="I104" s="14"/>
    </row>
    <row r="105" spans="1:9">
      <c r="A105" s="13"/>
      <c r="B105" s="14"/>
      <c r="C105" s="14"/>
      <c r="D105" s="14"/>
      <c r="E105" s="14"/>
      <c r="F105" s="14"/>
      <c r="G105" s="14"/>
      <c r="H105" s="14"/>
      <c r="I105" s="14"/>
    </row>
  </sheetData>
  <mergeCells count="23">
    <mergeCell ref="E30:I30"/>
    <mergeCell ref="A36:B36"/>
    <mergeCell ref="A37:B37"/>
    <mergeCell ref="A25:D25"/>
    <mergeCell ref="A27:B27"/>
    <mergeCell ref="B29:D29"/>
    <mergeCell ref="B30:D30"/>
    <mergeCell ref="B31:D31"/>
    <mergeCell ref="E31:I31"/>
    <mergeCell ref="B32:D32"/>
    <mergeCell ref="E32:I32"/>
    <mergeCell ref="A1:B1"/>
    <mergeCell ref="A2:C2"/>
    <mergeCell ref="E2:I2"/>
    <mergeCell ref="A3:C3"/>
    <mergeCell ref="E3:I3"/>
    <mergeCell ref="A5:B5"/>
    <mergeCell ref="A6:C6"/>
    <mergeCell ref="E6:I6"/>
    <mergeCell ref="A7:C7"/>
    <mergeCell ref="E7:I7"/>
    <mergeCell ref="A9:I9"/>
    <mergeCell ref="E29:I29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portrait" r:id="rId1"/>
  <headerFooter>
    <oddHeader xml:space="preserve">&amp;L&amp;"Tahoma,Krepko"&amp;8Občina Loška dolina
&amp;C&amp;"Tahoma,Navadno Ležeče"&amp;8Oddaja javnega naročila storitev po odprtem postopku:
PREVOZI ŠOLSKIH OTROK&amp;R&amp;"Tahoma,Krepko"&amp;8
</oddHeader>
    <oddFooter>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32769" r:id="rId4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76200</xdr:colOff>
                <xdr:row>25</xdr:row>
                <xdr:rowOff>0</xdr:rowOff>
              </to>
            </anchor>
          </objectPr>
        </oleObject>
      </mc:Choice>
      <mc:Fallback>
        <oleObject progId="Equation.3" shapeId="32769" r:id="rId4"/>
      </mc:Fallback>
    </mc:AlternateContent>
    <mc:AlternateContent xmlns:mc="http://schemas.openxmlformats.org/markup-compatibility/2006">
      <mc:Choice Requires="x14">
        <oleObject progId="Equation.3" shapeId="32770" r:id="rId6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76200</xdr:colOff>
                <xdr:row>25</xdr:row>
                <xdr:rowOff>0</xdr:rowOff>
              </to>
            </anchor>
          </objectPr>
        </oleObject>
      </mc:Choice>
      <mc:Fallback>
        <oleObject progId="Equation.3" shapeId="32770" r:id="rId6"/>
      </mc:Fallback>
    </mc:AlternateContent>
    <mc:AlternateContent xmlns:mc="http://schemas.openxmlformats.org/markup-compatibility/2006">
      <mc:Choice Requires="x14">
        <oleObject progId="Equation.3" shapeId="32771" r:id="rId7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76200</xdr:colOff>
                <xdr:row>25</xdr:row>
                <xdr:rowOff>0</xdr:rowOff>
              </to>
            </anchor>
          </objectPr>
        </oleObject>
      </mc:Choice>
      <mc:Fallback>
        <oleObject progId="Equation.3" shapeId="32771" r:id="rId7"/>
      </mc:Fallback>
    </mc:AlternateContent>
    <mc:AlternateContent xmlns:mc="http://schemas.openxmlformats.org/markup-compatibility/2006">
      <mc:Choice Requires="x14">
        <oleObject progId="Equation.3" shapeId="32772" r:id="rId8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76200</xdr:colOff>
                <xdr:row>25</xdr:row>
                <xdr:rowOff>0</xdr:rowOff>
              </to>
            </anchor>
          </objectPr>
        </oleObject>
      </mc:Choice>
      <mc:Fallback>
        <oleObject progId="Equation.3" shapeId="32772" r:id="rId8"/>
      </mc:Fallback>
    </mc:AlternateContent>
    <mc:AlternateContent xmlns:mc="http://schemas.openxmlformats.org/markup-compatibility/2006">
      <mc:Choice Requires="x14">
        <oleObject progId="Equation.3" shapeId="32773" r:id="rId9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76200</xdr:colOff>
                <xdr:row>25</xdr:row>
                <xdr:rowOff>0</xdr:rowOff>
              </to>
            </anchor>
          </objectPr>
        </oleObject>
      </mc:Choice>
      <mc:Fallback>
        <oleObject progId="Equation.3" shapeId="32773" r:id="rId9"/>
      </mc:Fallback>
    </mc:AlternateContent>
    <mc:AlternateContent xmlns:mc="http://schemas.openxmlformats.org/markup-compatibility/2006">
      <mc:Choice Requires="x14">
        <oleObject progId="Equation.3" shapeId="32774" r:id="rId10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76200</xdr:colOff>
                <xdr:row>25</xdr:row>
                <xdr:rowOff>0</xdr:rowOff>
              </to>
            </anchor>
          </objectPr>
        </oleObject>
      </mc:Choice>
      <mc:Fallback>
        <oleObject progId="Equation.3" shapeId="32774" r:id="rId10"/>
      </mc:Fallback>
    </mc:AlternateContent>
    <mc:AlternateContent xmlns:mc="http://schemas.openxmlformats.org/markup-compatibility/2006">
      <mc:Choice Requires="x14">
        <oleObject progId="Equation.3" shapeId="32775" r:id="rId11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76200</xdr:colOff>
                <xdr:row>25</xdr:row>
                <xdr:rowOff>0</xdr:rowOff>
              </to>
            </anchor>
          </objectPr>
        </oleObject>
      </mc:Choice>
      <mc:Fallback>
        <oleObject progId="Equation.3" shapeId="32775" r:id="rId11"/>
      </mc:Fallback>
    </mc:AlternateContent>
    <mc:AlternateContent xmlns:mc="http://schemas.openxmlformats.org/markup-compatibility/2006">
      <mc:Choice Requires="x14">
        <oleObject progId="Equation.3" shapeId="32776" r:id="rId12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76200</xdr:colOff>
                <xdr:row>25</xdr:row>
                <xdr:rowOff>0</xdr:rowOff>
              </to>
            </anchor>
          </objectPr>
        </oleObject>
      </mc:Choice>
      <mc:Fallback>
        <oleObject progId="Equation.3" shapeId="32776" r:id="rId12"/>
      </mc:Fallback>
    </mc:AlternateContent>
    <mc:AlternateContent xmlns:mc="http://schemas.openxmlformats.org/markup-compatibility/2006">
      <mc:Choice Requires="x14">
        <oleObject progId="Equation.3" shapeId="32777" r:id="rId13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76200</xdr:colOff>
                <xdr:row>25</xdr:row>
                <xdr:rowOff>0</xdr:rowOff>
              </to>
            </anchor>
          </objectPr>
        </oleObject>
      </mc:Choice>
      <mc:Fallback>
        <oleObject progId="Equation.3" shapeId="32777" r:id="rId13"/>
      </mc:Fallback>
    </mc:AlternateContent>
    <mc:AlternateContent xmlns:mc="http://schemas.openxmlformats.org/markup-compatibility/2006">
      <mc:Choice Requires="x14">
        <oleObject progId="Equation.3" shapeId="32778" r:id="rId14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76200</xdr:colOff>
                <xdr:row>25</xdr:row>
                <xdr:rowOff>0</xdr:rowOff>
              </to>
            </anchor>
          </objectPr>
        </oleObject>
      </mc:Choice>
      <mc:Fallback>
        <oleObject progId="Equation.3" shapeId="32778" r:id="rId1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4 DEL - OBR. 11 - PREDRAČUN</vt:lpstr>
      <vt:lpstr>'4 DEL - OBR. 11 - PREDRAČUN'!Področje_tiskanja</vt:lpstr>
    </vt:vector>
  </TitlesOfParts>
  <Company>ALTUS consulting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Prevozi šolskih otrok</dc:subject>
  <dc:creator>Jaka Grabeljšek</dc:creator>
  <cp:lastModifiedBy>Vesna Paljk</cp:lastModifiedBy>
  <cp:lastPrinted>2018-03-30T18:16:31Z</cp:lastPrinted>
  <dcterms:created xsi:type="dcterms:W3CDTF">2005-07-13T09:17:54Z</dcterms:created>
  <dcterms:modified xsi:type="dcterms:W3CDTF">2018-03-30T18:47:54Z</dcterms:modified>
</cp:coreProperties>
</file>